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05" windowWidth="27795" windowHeight="12600"/>
  </bookViews>
  <sheets>
    <sheet name="Sheet1" sheetId="1" r:id="rId1"/>
    <sheet name="Sheet2" sheetId="2" r:id="rId2"/>
    <sheet name="Sheet3" sheetId="3" r:id="rId3"/>
  </sheets>
  <calcPr calcId="144525"/>
</workbook>
</file>

<file path=xl/calcChain.xml><?xml version="1.0" encoding="utf-8"?>
<calcChain xmlns="http://schemas.openxmlformats.org/spreadsheetml/2006/main">
  <c r="F85" i="1" l="1"/>
  <c r="E85" i="1"/>
  <c r="D85" i="1"/>
  <c r="C85" i="1"/>
  <c r="F81" i="1"/>
  <c r="E81" i="1"/>
  <c r="D81" i="1"/>
  <c r="C81" i="1"/>
  <c r="F69" i="1"/>
  <c r="E69" i="1"/>
  <c r="D69" i="1"/>
  <c r="C69" i="1"/>
  <c r="F65" i="1"/>
  <c r="F90" i="1" s="1"/>
  <c r="E65" i="1"/>
  <c r="D65" i="1"/>
  <c r="D90" i="1" s="1"/>
  <c r="C65" i="1"/>
  <c r="E59" i="1"/>
  <c r="E90" i="1" s="1"/>
  <c r="D59" i="1"/>
  <c r="C59" i="1"/>
  <c r="C90" i="1" s="1"/>
  <c r="F52" i="1"/>
  <c r="E52" i="1"/>
  <c r="D52" i="1"/>
  <c r="C52" i="1"/>
  <c r="F49" i="1"/>
  <c r="E49" i="1"/>
  <c r="D49" i="1"/>
  <c r="C49" i="1"/>
  <c r="F44" i="1"/>
  <c r="E44" i="1"/>
  <c r="D44" i="1"/>
  <c r="C44" i="1"/>
  <c r="F40" i="1"/>
  <c r="E40" i="1"/>
  <c r="D40" i="1"/>
  <c r="C40" i="1"/>
  <c r="F37" i="1"/>
  <c r="E37" i="1"/>
  <c r="D37" i="1"/>
  <c r="C37" i="1"/>
  <c r="F34" i="1"/>
  <c r="E34" i="1"/>
  <c r="D34" i="1"/>
  <c r="C34" i="1"/>
  <c r="F28" i="1"/>
  <c r="E28" i="1"/>
  <c r="D28" i="1"/>
  <c r="C28" i="1"/>
  <c r="F27" i="1"/>
  <c r="E27" i="1"/>
  <c r="D27" i="1"/>
  <c r="C27" i="1"/>
  <c r="F20" i="1"/>
  <c r="E20" i="1"/>
  <c r="D20" i="1"/>
  <c r="C20" i="1"/>
  <c r="F13" i="1"/>
  <c r="E13" i="1"/>
  <c r="D13" i="1"/>
  <c r="C13" i="1"/>
  <c r="F12" i="1"/>
  <c r="F57" i="1" s="1"/>
  <c r="E12" i="1"/>
  <c r="E57" i="1" s="1"/>
  <c r="E91" i="1" s="1"/>
  <c r="D12" i="1"/>
  <c r="D57" i="1" s="1"/>
  <c r="C12" i="1"/>
  <c r="C57" i="1" s="1"/>
  <c r="C91" i="1" s="1"/>
  <c r="F91" i="1" l="1"/>
  <c r="D91" i="1"/>
</calcChain>
</file>

<file path=xl/sharedStrings.xml><?xml version="1.0" encoding="utf-8"?>
<sst xmlns="http://schemas.openxmlformats.org/spreadsheetml/2006/main" count="164" uniqueCount="145">
  <si>
    <t>ĐẢNG BỘ TỈNH QUẢNG NGÃI</t>
  </si>
  <si>
    <t>ĐẢNG CỘNG SẢN VIỆT NAM</t>
  </si>
  <si>
    <t xml:space="preserve"> *</t>
  </si>
  <si>
    <t>KHUNG TIÊU CHÍ  ĐÁNH GIÁ, XẾP LOẠI 
đối với chức danh Đảng ủy viên, Phó Trưởng Công an xã</t>
  </si>
  <si>
    <t>- Họ và tên: ….....................................................................................................................................</t>
  </si>
  <si>
    <t>- Chức vụ. đơn vị công tác: …...............................................................................................................</t>
  </si>
  <si>
    <t>TT</t>
  </si>
  <si>
    <t>TIÊU CHÍ ĐÁNH GIÁ</t>
  </si>
  <si>
    <t>KẾT QUẢ THỰC HIỆN</t>
  </si>
  <si>
    <t>Ghi chú</t>
  </si>
  <si>
    <t>Điểm tối đa</t>
  </si>
  <si>
    <t>Điểm thực hiện</t>
  </si>
  <si>
    <t>Điểm do cơ quan, đơn vị nơi công tác đề nghị (nếu có)</t>
  </si>
  <si>
    <t>I</t>
  </si>
  <si>
    <t>NHÓM TIÊU CHÍ CHUNG (30 ĐIỂM)</t>
  </si>
  <si>
    <t>Về chính trị tư tưởng</t>
  </si>
  <si>
    <t>1.1</t>
  </si>
  <si>
    <t>Tuyệt đối trung thành với Đảng, với Tổ quốc và Nhân dân; kiên định lý tưởng cách mạng, chủ nghĩa Mác - Lênin, tư tưởng Hồ Chí Minh, mục tiêu độc lập dân tộc, chủ nghĩa xã hội và đường lối đổi mới của Đảng</t>
  </si>
  <si>
    <t>1.2</t>
  </si>
  <si>
    <t>Có lập trường quan điểm, bản lĩnh chính trị vững vàng, không dao động trước mọi khó khăn, thách thức; kiên quyết bảo vệ nền tảng tư tưởng, Cương lĩnh, đồng lối của Đảng, Hiến pháp và pháp luật của nhà nước; nhận thức và hành động thống nhất về tư tưởng, chính trị, tổ chức và đạo đức; đấu tranh phản bác các quan điểm sai trái, luận điệu xuyên lạc của các thế lực thù địch. Giữ nghiêm kỷ luật phát ngôn theo đúng nguyên tắc, quy định của Đảng</t>
  </si>
  <si>
    <t>1.3</t>
  </si>
  <si>
    <t>Có tinh thần yêu nước sâu sắc, tận tuỵ phục vụ nhân dân, sâu sát cơ sở, luôn hành động vì lợi ích của nhân dân, đặt lợi ích của Đảng, quốc gia, dân tộc, nhân dân và tập thể lên trên lợi ích cá nhân; sẵn sàng hy sinh vì sự nghiệp của Đảng, vì độc lập, tự do của Tổ quốc, vì hạnh phúc của nhân dân.</t>
  </si>
  <si>
    <t>1.4</t>
  </si>
  <si>
    <t>Tuyệt đối chấp hành sự phân công của tổ chức, yên tâm công tác và hoàn thành tốt mọi nhiệm vụ được giao</t>
  </si>
  <si>
    <t>1.5</t>
  </si>
  <si>
    <t>Tích cực nghiên cứu, học tập các chủ trương, nghị quyết của Đảng, chính sách, pháp luật của Nhà nước; thường xuyên bồi dưỡng, cập nhật kiến thức mới và vận dụng sáng tạo vào thực tiễn</t>
  </si>
  <si>
    <t>1.6</t>
  </si>
  <si>
    <t>Có năng lực tư duy và tầm nhìn đáp ứng với yêu cầu thay đổi của tình hình thực tiễn; phát huy tinh thần chủ động, đổi mới, sáng tạo; phấn đấu vì mục tiêu phát triển của cơ quan, đơn vị, đóng góp vào mục tiêu chung của đất nước</t>
  </si>
  <si>
    <t xml:space="preserve"> Về phẩm chất đạo đức và ý thức tổ chức kỷ luật</t>
  </si>
  <si>
    <t>2.1</t>
  </si>
  <si>
    <t>Có phẩm chất đạo đức, lối sống trong sáng, trung thực, khiêm tốn, chân thành, giản dị; cần, kiệm, liêm, chính, chí công vô tư; chấp hành nghiêm quy định về trách nhiệm nêu gương; không vi phạm Quy định về những điều đảng viên không được làm. Không vi phạm đạo đức, lối sống đến mức bị xử lý kỷ luật trong 5 năm gần nhất</t>
  </si>
  <si>
    <t>2.2</t>
  </si>
  <si>
    <t>Không tham ô, tham nhũng, tiêu cực, quan liêu, hách dịch, cửa quyền, vụ lợi; không để người thân, người quen lợi dụng chức vụ, quyền hạn của mình để trục lợi. Không có biểu hiện suy thoái về tư tưởng chính trị, đạo đức, lối sống, những biểu hiện “tự diễn biến”, “tự chuyển hoá trong nội bộ”. Kiên quyết đấu tranh chống quan liêu, cửa quyền, tham nhũng, xa hoa, lãng phí, tiêu cực, chủ nghĩa cá nhân, lối sống cơ hội, thực dụng, bè phái, lợi ích nhóm, nói không đi đôi với làm.</t>
  </si>
  <si>
    <t>2.3</t>
  </si>
  <si>
    <t>Có ý thức tự giác học tập, tu dưỡng, rèn luyện đạo đức bản thân; có tinh thần trách nhiệm cao với công việc; cần cù, chịu khó, năng động, sáng tạo, dám nghĩ, dám nói, dám làm, dám chịu trách nhiệm, dám đương đầu với khó khăn, thử thách, dám hy sinh vì lợi ích chung</t>
  </si>
  <si>
    <t>2.4</t>
  </si>
  <si>
    <t>Thực hiện nghiêm nguyên tắc tổ chức, kỷ luật của Đảng, nhất là nguyên tắc tập trung dân chủ, tự phê bình và phê bình; thực hiện đúng, đầy đủ quyền hạn, trách nhiệm và chỉ đạo thực hiện các quy định, quy chế, nội quy của cơ quan, tổ cức, đơn vị nơi công tác; kiên quyết đấu tranh với những biểu hiện, việc làm trái với các quy định của Đảng, Nhà nước trong công tác cán bộ.</t>
  </si>
  <si>
    <t>2.5</t>
  </si>
  <si>
    <t>Thực hiện việc kê khai và công khai tài sản, thu nhập theo quy định</t>
  </si>
  <si>
    <t>2.6</t>
  </si>
  <si>
    <t>Báo cáo đầy đủ, trung thực, cung cấp thông tin chính xác, khách quan về những nội dung liên quan đến việc thực hiện chức trách, nhiệm vụ được giao và hoạt động của cơ quan, tổ chức, đơn vị với cấp trên khi có yêu cầu.</t>
  </si>
  <si>
    <t xml:space="preserve"> Năng lực lãnh đạo, quản lý và năng lực chuyên môn, nghiệp vụ theo yêu cầu cả vị trí việc làm; khả năng đáp ứng yêu cầu thực thi nhiệm vụ được giao; thái độ công tác trong thực hiện nhiệm vụ; tinh thần đổi mới, sáng tạo, dám nghĩ, dám làm, dám chịu trách nhiệm vì lợi ích chung</t>
  </si>
  <si>
    <t>3.1</t>
  </si>
  <si>
    <t>Năng lực lãnh đạo, quản lý.</t>
  </si>
  <si>
    <t>3.1.1</t>
  </si>
  <si>
    <t>Có tư duy, khả năng hoạch định đường lối, chính sách và lãnh đạo, chỉ đạo tổ chức thực hiện đóng góp vào mục tiêu phát triển chung của địa phương, cơ quan, đơn vị; lãnh đạo, chỉ đạo củng cố, kiện toàn, xây dựng tổ chức đảng, đoàn thể trong sạch, vững mạnh</t>
  </si>
  <si>
    <t>3.1.2</t>
  </si>
  <si>
    <t>Có tầm nhìn, phương pháp làm việc khoa học; có năng lực tổng hợp, phân tích và dự báo</t>
  </si>
  <si>
    <t>3.1.3</t>
  </si>
  <si>
    <t>Có khả năng phát hiện các vấn đề mới, khó khăn và những hạn chế, bất cập trong thực tiễn; chủ động đề xuất chủ trương, chính sách, nhiệm vụ, giải pháp phù hợp, khả thi, hiệu quả để tháo gỡ điểm ngẽn, thúc đẩy phát triển</t>
  </si>
  <si>
    <t>3.1.4</t>
  </si>
  <si>
    <t>Có năng lực, kinh nghiệm thực tiễn để cụ thể hoá và tổ chức thực hiện có hiệu quả chủ trương, đường lối của Đảng, chính sách pháp luật của Nhà nước ở lĩnh vực, địa bàn công tác được phân công phụ trách</t>
  </si>
  <si>
    <t>3.1.5</t>
  </si>
  <si>
    <t>Có năng lực nắm bắt, đánh giá, dự báo tình hình; có khả năng chỉ đạo, điều hành hoạt động của cơ quan, đơn vị, phân công công việc khoa học, giám sát chặt chẽ, giữ gìn kỷ cương, kỷ luật.</t>
  </si>
  <si>
    <t>3.2</t>
  </si>
  <si>
    <t>Năng lực chuyên môn theo vị trí việc làm</t>
  </si>
  <si>
    <t>3.2.1</t>
  </si>
  <si>
    <t>Có kiến thức chuyên sâu về lĩnh vực công tác được phân công; am hiểu trong thực tiễn; chủ động đề xuất chủ trương, chính sách, nhiệm vụ, giải pháp phù hợp, khả thi, hiệu quả để tháo gỡ điểm ngẽn, thúc đẩy phát triển</t>
  </si>
  <si>
    <t>3.2.2</t>
  </si>
  <si>
    <t>Có kỹ năng xử lý công việc độc lập, làm việc nhóm hiệu quả</t>
  </si>
  <si>
    <t>3.3</t>
  </si>
  <si>
    <t>Khả năng đáp ứng yêu cầu thực thi nhiệm vụ</t>
  </si>
  <si>
    <t>3.3.1</t>
  </si>
  <si>
    <t>Nhiệm vụ thường xuyên: Vận dụng hiệu quả kiến thức chuyên môn, nghiệp vụ để xử lý công việc chuyên môn theo kế hoạch định kỳ; duy trì ổn định chất lượng chuyên môn</t>
  </si>
  <si>
    <t>3.3.2</t>
  </si>
  <si>
    <t>Nhiệm vụ đột xuất: Chủ động đề xuất giải pháp, thực hiện hiệu quả các công việc phát sinh; có khả năng phản ứng kịp thời, đáp ứng với yêu cầu nhiệm vụ cụ thể</t>
  </si>
  <si>
    <t>3.4</t>
  </si>
  <si>
    <t>Thái độ công tác trong thực hiện nhiệm vụ</t>
  </si>
  <si>
    <t>3.4.1</t>
  </si>
  <si>
    <t>Tinh thần trách nhiệm cao trong công việc; chủ động tiếp cận kiến thức mới để kịp thời điều chỉnh, đề xuất cải tiến quy trình hoặc giải pháp nâng cao hiệu quả công việc</t>
  </si>
  <si>
    <t>3.4.2</t>
  </si>
  <si>
    <t>Có thái độ đúng mực, phong cách làm việc chuẩn mực, lề lối hành chính chuyên nghiệp trong quan hệ công tác</t>
  </si>
  <si>
    <t>3.4.3</t>
  </si>
  <si>
    <t>Phối hợp có hiệu quả với tập thể, cá nhân có liên quan trong việc triển khai thực hiện các nhiệm vụ được phân công</t>
  </si>
  <si>
    <t>3.5</t>
  </si>
  <si>
    <t>Tinh thần đổi mới, sáng tạo, dám nghĩ, dám làm, dám chịu trách nhiệm vì lợi ích chung</t>
  </si>
  <si>
    <t>3.5.1</t>
  </si>
  <si>
    <t>Có sáng kiến, mô hình cách làm mới hoặc đề xuất giải pháp hiệu quả, mang tính đột phá hoặc tạo chuyển biến, được áp dụng trong thực tiễn thuộc phạm vi, lĩnh vực phụ trách và được cấp có thẩm quyền ghi nhận, đánh giá cao</t>
  </si>
  <si>
    <t>3.5.2</t>
  </si>
  <si>
    <t>Sẵn sàng tham gia thực hiện nhiệm vụ chính trị đặc biệt quan trọng, nhiệm vụ có tính chất đột xuất, phức tạp hoặc trong điều kiện khó khăn</t>
  </si>
  <si>
    <t>3.5.3</t>
  </si>
  <si>
    <t>Có tinh thần chịu trách nhiệm trước kết quả công việc; chủ động nhận trách nhiệm khi có sai sót và có biện pháp khác phục rõ ràng, cụ thể</t>
  </si>
  <si>
    <t>3.5.4</t>
  </si>
  <si>
    <t>Chủ động đưa ra quyết định trong phạm vi thẩm quyền, không né tránh; có tinh thần tiên phong trong thực hiện những nhiệm vụ mới.</t>
  </si>
  <si>
    <t>Về mức độ tín nhiệm, uy tín và khả năng quy tụ đoàn kết</t>
  </si>
  <si>
    <t>4.1</t>
  </si>
  <si>
    <t>Có uy tín trong nội bộ, gương mẫu, gắn bó mật thiết với Nhân dân, được cán bộ, đảng viên, quần chúng nhân dân tin tưởng, tín nhiệm</t>
  </si>
  <si>
    <t>4.2</t>
  </si>
  <si>
    <t>Có khả năng quy tụ đoàn kết nội bộ; xây dựng tập thể vững mạnh về chính trị, tư tưởng, tổ chức và đạo đức; phát huy được sức mạnh tập thể; xây dựng đội ngũ cán bộ, công chức đoàn kết, chuyên nghiệp, đáp ứng yêu cầu nhiệm vụ</t>
  </si>
  <si>
    <t>Về tự phê bình và phê bình, tự soi, tự sửa, khắc phục hạn chế, khuyết điểm</t>
  </si>
  <si>
    <t>5.1</t>
  </si>
  <si>
    <t>Chủ động, nghiêm túc thực hiện tự phê bình và phê bình, có tinh thần cầu thị và tiếp thu phản biện.</t>
  </si>
  <si>
    <t>5.2</t>
  </si>
  <si>
    <t>Có kế hoạch rõ ràng và quyết liệt trong khắc phục hạn chế, khuyết điểm đã được chỉ ra.</t>
  </si>
  <si>
    <t>5.3</t>
  </si>
  <si>
    <t>Kết quả khắc phục hoàn thành 100% nội dung, có tiến bộ rõ, được tổ chức đánh giá tốt; không để tái diễn tồn tại.</t>
  </si>
  <si>
    <t>5.4</t>
  </si>
  <si>
    <t>Tự soi, tự sửa trên tinh thần trách nhiệm chính trị cao, không né tránh, không đổ lỗi</t>
  </si>
  <si>
    <t>Điểm nhóm I</t>
  </si>
  <si>
    <t>II</t>
  </si>
  <si>
    <t>KẾT QUẢ THỰC HIỆN NHIỆM VỤ ĐƯỢC GIAO (70 ĐIỂM)</t>
  </si>
  <si>
    <t>Thực hiện chức trách, nhiệm vụ của Ủy viên Ban Chấp hành Đảng bộ xã; thành viên các Ban chỉ đạo, Tổ công tác do Ban Thường vụ Đảng ủy thành lập theo Quy chế làm việc của Đảng ủy, Ban Thường vụ Đảng ủy, Thường trực Đảng ủy và quy chế làm việc, phân công công việc của Ban chỉ đạo, Tổ công tác (nếu có)</t>
  </si>
  <si>
    <t>Tích cực tham gia thảo luận, biểu quyết những vấn đề của Đảng ủy, của các Ban chỉ đạo, Tổ công tác...</t>
  </si>
  <si>
    <t>Tích cực, chủ động đề xuất với Đảng ủy, Ban Thường vụ Đảng ủy, Thường trực Đảng ủy và Ủy viên Ban Thường vụ Đảng ủy phụ trách lĩnh vực, địa bàn những vấn đề về chủ trương, giải pháp để lãnh đạo, chỉ đạo ngành, lĩnh vực, địa phương kịp thời, hiệu quả; hoặc đề xuất cho các Ban chỉ đạo, Tổ công tác…</t>
  </si>
  <si>
    <t>Thực hiện tốt nhiệm vụ trên lĩnh vực, địa phương được phân công phụ trách; thực hiện có hiệu quả những nhiệm vụ cụ thể khác theo quy chế làm việc của Đảng ủy đã đề ra.</t>
  </si>
  <si>
    <t>Thực hiện chế độ bảo mật thông tin, giữ nghiêm kỷ luật phát ngôn của Đảng và Nhà nước.</t>
  </si>
  <si>
    <t>Thực hiện việc xin phép đi nước ngoài công tác hoặc làm việc riêng và chế độ báo cáo bằng văn bản theo quy định.</t>
  </si>
  <si>
    <t>Với trách nhiệm là cấp ủy của tổ chức cơ sở đảng</t>
  </si>
  <si>
    <t>Thực hiện chịu trách nhiệm chung về công tác lãnh đạo của cấp ủy, đồng thời trực tiếp chịu trách nhiệm lĩnh vực được phân công.</t>
  </si>
  <si>
    <t>Trong việc thường xuyên phối hợp chặt chẽ giữa cấp ủy và lãnh đạo cơ quan trong lãnh đạo thực hiện nhiệm vụ chính trị.</t>
  </si>
  <si>
    <t>Thực hiện nghiêm nguyên tắc tập trung dân chủ và các nguyên tắc xây dựng đảng; nâng cao chất lượng sinh hoạt tổ chức cơ sở đảng. Thực hiện các chỉ  tiêu chủ yếu của Chi bộ</t>
  </si>
  <si>
    <t>Kết quả công tác lãnh đạo, chỉ đạo, quản lý, điều hành; thực hiện chức trách, nhiệm vụ; mức độ hoàn thành nhiệm vụ của các tổ chức, cơ quan, đơn vị thuộc quyền quản lý; khả năng quy tụ, xây dựng đoàn kết nội bộ</t>
  </si>
  <si>
    <t>Kết quả thực hiện công tác phối hợp cùng với tập thể lãnh đạo cơ quan lãnh đạo, chỉ đạo, quản lý, điều hành việc triển khai thực hiện chức năng, nhiệm vụ của Cơ quan.</t>
  </si>
  <si>
    <t>Chỉ đạo triển khai, quán triệt đầy đủ, kịp thời các chủ trương, chính sách,… cho cán bộ, đảng viên, không để xảy ra sai phạm phải chịu trách nhiệm trước cấp có thẩm quyền về các văn bản ban hành</t>
  </si>
  <si>
    <t>Thường xuyên quán triệt cán bộ, công chức trong cơ quan phát huy tinh thần đoàn kết; không có cơ quan đơn vị nào xảy ra mất đoàn kết, nội bộ, xảy ra việc nổi cộm; có sáng kiến chỉ đạo được đánh giá cao</t>
  </si>
  <si>
    <t>Chỉ đạo, theo dõi công tác tổ chức, cán bộ; chính trị tư tưởng; thanh tra, giải quyết khiếu nại, tố cáo trong Công an nhân dân</t>
  </si>
  <si>
    <t>Chỉ đạo thực hiện đầy đủ kịp thời việc sơ kết, tổng kết các chỉ thị, nghị quyết, kết luận của Đảng ở các cấp</t>
  </si>
  <si>
    <t>3.6</t>
  </si>
  <si>
    <t>Chỉ đạo thực hiện chế độ thông tin, báo cáo định kỳ và đột xuất cho cấp có thẩm quyền bảo đảm kịp thời, chất lượng</t>
  </si>
  <si>
    <t>3.7</t>
  </si>
  <si>
    <t>Chỉ đạo thực hiện nhiệm vụ bảo vệ an ninh, bảo đảm trật tự, an toàn xã hội, đấu tranh phòng chống, tội phạm được xác định bằng sản phẩm cụ thể (đánh giá số lượng/chỉ tiêu công tác  năm, bảo đảm chất lượng, thời gian, tính chủ động trong công tác chỉ đạo phòng ngừa, phát hiện; chỉ đạo tiếp nhận, giải quyết, tố giác, tin báo về tội phạm và kiến nghị khởi tố, điều tra tội phạm theo quy định của pháp luật)</t>
  </si>
  <si>
    <t>3.8</t>
  </si>
  <si>
    <t>Chỉ đạo việc thực hiện tham mưu với Đảng, Nhà nước về các chủ trương, biện pháp phát huy sức mạnh tổng hợp của hệ thống chính trị, sức mạnh của toàn dân thực hiện nhiệm vụ bảo vệ an ninh, bảo đảm trật tự, an toàn xã hội, đấu tranh phòng chống tội phạm</t>
  </si>
  <si>
    <t>3.9</t>
  </si>
  <si>
    <t xml:space="preserve">Nắm chắc tình hình địa bàn phụ trách; chỉ đạo xử lý điểm nóng, tình huống phức tạp về an ninh trật tự phát sinh </t>
  </si>
  <si>
    <t>3.10</t>
  </si>
  <si>
    <t>Có ảnh hưởng tích cực đến đổi mới và hiệu quả hoạt động của lực lượng công an nhân dân</t>
  </si>
  <si>
    <t>3.11</t>
  </si>
  <si>
    <t>Chỉ đạo xử lý kịp thời tháo gỡ khó khăn, vướng mắc trong hoạt động của các đơn vị, lực lượng, lĩnh vực công tác không để tồn đọng, được cấp có thẩm quyền giao</t>
  </si>
  <si>
    <r>
      <t>Trách nhiệm trong công việc; tinh thần năng động, đổi mới, sáng tạo, dám nghĩ, dám làm, dám chịu trách nhiệm; xử lý những vấn đề khó, phức tạp, nhạy cảm trong thực hiện nhiệm vụ</t>
    </r>
    <r>
      <rPr>
        <sz val="11"/>
        <rFont val="Times New Roman"/>
        <family val="1"/>
      </rPr>
      <t>.</t>
    </r>
  </si>
  <si>
    <t>Trách nhiệm của cấp phó người đứng đầu trong thực hiện nhiệm vụ.</t>
  </si>
  <si>
    <t>Tinh thần năng động, đổi mới, sáng tạo, dám nghĩ, dám làm, dám chịu trách nhiệm.</t>
  </si>
  <si>
    <t>4.3</t>
  </si>
  <si>
    <r>
      <t xml:space="preserve"> Khả năng</t>
    </r>
    <r>
      <rPr>
        <b/>
        <sz val="11"/>
        <rFont val="Times New Roman"/>
        <family val="1"/>
      </rPr>
      <t xml:space="preserve"> </t>
    </r>
    <r>
      <rPr>
        <sz val="11"/>
        <rFont val="Times New Roman"/>
        <family val="1"/>
      </rPr>
      <t>xử lý những vấn đề khó, phức tạp, nhạy cảm trong thực hiện nhiệm vụ.</t>
    </r>
  </si>
  <si>
    <t>Trách nhiệm nêu gương của bản thân và gia đình; việc đấu tranh phòng, chống tham nhũng, lãng phí, tiêu cực; sự tín nhiệm của cán bộ, đảng viên.</t>
  </si>
  <si>
    <t>Trách nhiệm nêu gương của bản thân và gia đình.</t>
  </si>
  <si>
    <t>Việc đấu tranh phòng, chống tham nhũng, lãng phí, tiêu cực trong cơ quan, đơn vị.</t>
  </si>
  <si>
    <t xml:space="preserve">Sự tín nhiệm của cán bộ, đảng viên. </t>
  </si>
  <si>
    <t>Không để xảy ra những vấn đề bức xúc, phức tạp, dư luận quan tâm; có nhiều đơn thư khiếu nại, tố cáo; biểu hiện mất đoàn kết nội bộ; vi phạm nguyên tắc, quy định của Đảng, biểu hiện “lợi ích nhóm”, tham nhũng, tiêu cực, lãng phí, suy thoái, “tự diễn biến”, “tự chuyển hóa”; có tập thể, cá nhân thuộc quyền quản lý bị kỷ luật, khởi tố; trì trệ, yếu kém, không hoàn thành chức trách, nhiệm vụ được giao</t>
  </si>
  <si>
    <t xml:space="preserve">Điểm nhóm II </t>
  </si>
  <si>
    <t>TỔNG ĐIỂM = Điểm nhóm I + Điểm nhóm II</t>
  </si>
  <si>
    <r>
      <rPr>
        <b/>
        <sz val="11"/>
        <rFont val="Times New Roman"/>
        <family val="1"/>
      </rPr>
      <t>Nêu ngắn gọn mô hình đổi mới, sáng tạo, mô hình hay (nếu có). Trường hợp cá nhân (tự chấm), cơ quan, đơn vị nhận xét đạt từ 90 điểm trở lên thì phải hoàn thành 100% nhiệm vụ được giao, trong đó có ít nhất 30% số nhiệm vụ hoàn thành vượt mức:</t>
    </r>
    <r>
      <rPr>
        <sz val="11"/>
        <rFont val="Times New Roman"/>
        <family val="1"/>
      </rPr>
      <t xml:space="preserve"> .......................................................................................................................................................................................................................….................................................................................................................................................................................................................................................................................…..........................................................................</t>
    </r>
  </si>
  <si>
    <r>
      <t xml:space="preserve">Đề nghị xếp loại chất lượng: …...................................................................................................................................................
</t>
    </r>
    <r>
      <rPr>
        <i/>
        <sz val="11"/>
        <rFont val="Times New Roman"/>
        <family val="1"/>
      </rPr>
      <t>("Hoàn thành xuất sắc nhiệm vụ", "Hoàn thành tốt nhiệm vụ", "Không hoàn thành nhiệm vụ")</t>
    </r>
  </si>
  <si>
    <r>
      <t xml:space="preserve">NGƯỜI ĐÁNH GIÁ
</t>
    </r>
    <r>
      <rPr>
        <i/>
        <sz val="11"/>
        <rFont val="Times New Roman"/>
        <family val="1"/>
      </rPr>
      <t>(Ký, ghi rõ họ và tên)</t>
    </r>
  </si>
  <si>
    <t>ĐẢNG ỦY XÃ BÌNH CHƯƠNG</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</si>
</sst>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sz val="11"/>
      <name val="Times New Roman"/>
      <family val="1"/>
    </font>
    <font>
      <b/>
      <u/>
      <sz val="11"/>
      <name val="Times New Roman"/>
      <family val="1"/>
    </font>
    <font>
      <b/>
      <sz val="11"/>
      <name val="Times New Roman"/>
      <family val="1"/>
    </font>
    <font>
      <b/>
      <sz val="12"/>
      <name val="Times New Roman"/>
      <family val="1"/>
    </font>
    <font>
      <sz val="12"/>
      <name val="Times New Roman"/>
      <family val="1"/>
    </font>
    <font>
      <i/>
      <sz val="11"/>
      <name val="Times New Roman"/>
      <family val="1"/>
    </font>
  </fonts>
  <fills count="4">
    <fill>
      <patternFill patternType="none"/>
    </fill>
    <fill>
      <patternFill patternType="gray125"/>
    </fill>
    <fill>
      <patternFill patternType="solid">
        <fgColor theme="0"/>
        <bgColor theme="0"/>
      </patternFill>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s>
  <cellStyleXfs count="1">
    <xf numFmtId="0" fontId="0" fillId="0" borderId="0"/>
  </cellStyleXfs>
  <cellXfs count="57">
    <xf numFmtId="0" fontId="0" fillId="0" borderId="0" xfId="0"/>
    <xf numFmtId="0" fontId="2" fillId="2" borderId="0" xfId="0" applyFont="1" applyFill="1" applyAlignment="1" applyProtection="1">
      <alignment horizontal="center" vertical="center"/>
      <protection hidden="1"/>
    </xf>
    <xf numFmtId="0" fontId="1" fillId="2" borderId="0" xfId="0" applyFont="1" applyFill="1" applyAlignment="1" applyProtection="1">
      <alignment horizontal="center" vertical="center"/>
      <protection hidden="1"/>
    </xf>
    <xf numFmtId="49" fontId="1" fillId="2" borderId="0" xfId="0" applyNumberFormat="1" applyFont="1" applyFill="1" applyAlignment="1" applyProtection="1">
      <alignment horizontal="center"/>
      <protection hidden="1"/>
    </xf>
    <xf numFmtId="0" fontId="1" fillId="2" borderId="0" xfId="0" applyFont="1" applyFill="1" applyAlignment="1" applyProtection="1">
      <alignment horizontal="center"/>
      <protection hidden="1"/>
    </xf>
    <xf numFmtId="49" fontId="1" fillId="2" borderId="0" xfId="0" applyNumberFormat="1" applyFont="1" applyFill="1" applyProtection="1">
      <protection hidden="1"/>
    </xf>
    <xf numFmtId="0" fontId="3" fillId="2" borderId="0" xfId="0" applyFont="1" applyFill="1" applyAlignment="1" applyProtection="1">
      <alignment horizontal="center" vertical="center" wrapText="1"/>
      <protection hidden="1"/>
    </xf>
    <xf numFmtId="0" fontId="3" fillId="2" borderId="0" xfId="0" applyFont="1" applyFill="1" applyAlignment="1" applyProtection="1">
      <alignment horizontal="center" vertical="center"/>
      <protection hidden="1"/>
    </xf>
    <xf numFmtId="0" fontId="1" fillId="2" borderId="0" xfId="0" applyFont="1" applyFill="1" applyProtection="1">
      <protection hidden="1"/>
    </xf>
    <xf numFmtId="0" fontId="4" fillId="0" borderId="1" xfId="0" applyFont="1" applyBorder="1" applyAlignment="1">
      <alignment horizontal="center" vertical="center" wrapText="1"/>
    </xf>
    <xf numFmtId="0" fontId="4" fillId="2" borderId="1" xfId="0" applyFont="1" applyFill="1" applyBorder="1" applyAlignment="1" applyProtection="1">
      <alignment horizontal="center" vertical="center" wrapText="1"/>
      <protection hidden="1"/>
    </xf>
    <xf numFmtId="0" fontId="4" fillId="3" borderId="1" xfId="0" applyFont="1" applyFill="1" applyBorder="1" applyAlignment="1">
      <alignment horizontal="center" vertical="center" wrapText="1"/>
    </xf>
    <xf numFmtId="49" fontId="3" fillId="2" borderId="1" xfId="0" applyNumberFormat="1" applyFont="1" applyFill="1" applyBorder="1" applyAlignment="1" applyProtection="1">
      <alignment horizontal="center" vertical="center"/>
      <protection hidden="1"/>
    </xf>
    <xf numFmtId="0" fontId="3" fillId="2" borderId="1" xfId="0" applyFont="1" applyFill="1" applyBorder="1" applyAlignment="1" applyProtection="1">
      <alignment horizontal="left" vertical="center"/>
      <protection hidden="1"/>
    </xf>
    <xf numFmtId="0" fontId="3" fillId="2" borderId="1" xfId="0" applyFont="1" applyFill="1" applyBorder="1" applyAlignment="1" applyProtection="1">
      <alignment horizontal="center" vertical="center"/>
      <protection hidden="1"/>
    </xf>
    <xf numFmtId="49" fontId="3" fillId="2" borderId="3" xfId="0" applyNumberFormat="1" applyFont="1" applyFill="1" applyBorder="1" applyAlignment="1" applyProtection="1">
      <alignment horizontal="center" vertical="center"/>
      <protection hidden="1"/>
    </xf>
    <xf numFmtId="49" fontId="1" fillId="2" borderId="3" xfId="0" applyNumberFormat="1" applyFont="1" applyFill="1" applyBorder="1" applyAlignment="1" applyProtection="1">
      <alignment horizontal="center" vertical="center"/>
      <protection hidden="1"/>
    </xf>
    <xf numFmtId="0" fontId="1" fillId="2" borderId="1" xfId="0" applyFont="1" applyFill="1" applyBorder="1" applyAlignment="1" applyProtection="1">
      <alignment horizontal="justify" vertical="center" wrapText="1"/>
      <protection hidden="1"/>
    </xf>
    <xf numFmtId="0" fontId="1" fillId="2" borderId="1" xfId="0" applyFont="1" applyFill="1" applyBorder="1" applyAlignment="1" applyProtection="1">
      <alignment horizontal="center" vertical="center"/>
      <protection hidden="1"/>
    </xf>
    <xf numFmtId="0" fontId="1" fillId="2" borderId="1" xfId="0" applyFont="1" applyFill="1" applyBorder="1" applyAlignment="1" applyProtection="1">
      <alignment horizontal="center" vertical="center"/>
      <protection locked="0"/>
    </xf>
    <xf numFmtId="0" fontId="1" fillId="2" borderId="2" xfId="0" applyFont="1" applyFill="1" applyBorder="1" applyAlignment="1" applyProtection="1">
      <alignment horizontal="justify" vertical="center" wrapText="1"/>
      <protection hidden="1"/>
    </xf>
    <xf numFmtId="0" fontId="3" fillId="2" borderId="1" xfId="0" applyFont="1" applyFill="1" applyBorder="1" applyAlignment="1" applyProtection="1">
      <alignment horizontal="justify" vertical="center" wrapText="1"/>
      <protection hidden="1"/>
    </xf>
    <xf numFmtId="0" fontId="3" fillId="2" borderId="7" xfId="0" applyFont="1" applyFill="1" applyBorder="1" applyAlignment="1" applyProtection="1">
      <alignment horizontal="center" vertical="center"/>
      <protection hidden="1"/>
    </xf>
    <xf numFmtId="0" fontId="1" fillId="2" borderId="5" xfId="0" applyFont="1" applyFill="1" applyBorder="1" applyAlignment="1" applyProtection="1">
      <alignment horizontal="center" vertical="center"/>
      <protection hidden="1"/>
    </xf>
    <xf numFmtId="0" fontId="3" fillId="2" borderId="5" xfId="0" applyFont="1" applyFill="1" applyBorder="1" applyAlignment="1" applyProtection="1">
      <alignment horizontal="center" vertical="center"/>
      <protection hidden="1"/>
    </xf>
    <xf numFmtId="0" fontId="5" fillId="2" borderId="1" xfId="0" applyFont="1" applyFill="1" applyBorder="1" applyAlignment="1" applyProtection="1">
      <alignment horizontal="left" vertical="center" wrapText="1"/>
      <protection hidden="1"/>
    </xf>
    <xf numFmtId="0" fontId="5" fillId="2" borderId="1" xfId="0" quotePrefix="1" applyFont="1" applyFill="1" applyBorder="1" applyAlignment="1" applyProtection="1">
      <alignment horizontal="left" vertical="center" wrapText="1"/>
      <protection hidden="1"/>
    </xf>
    <xf numFmtId="49" fontId="3" fillId="2" borderId="8" xfId="0" applyNumberFormat="1" applyFont="1" applyFill="1" applyBorder="1" applyAlignment="1" applyProtection="1">
      <alignment horizontal="center" vertical="center"/>
      <protection hidden="1"/>
    </xf>
    <xf numFmtId="0" fontId="4" fillId="2" borderId="1" xfId="0" quotePrefix="1" applyFont="1" applyFill="1" applyBorder="1" applyAlignment="1" applyProtection="1">
      <alignment horizontal="center" vertical="center" wrapText="1"/>
      <protection hidden="1"/>
    </xf>
    <xf numFmtId="1" fontId="3" fillId="2" borderId="5" xfId="0" applyNumberFormat="1" applyFont="1" applyFill="1" applyBorder="1" applyAlignment="1" applyProtection="1">
      <alignment horizontal="center" vertical="center"/>
      <protection hidden="1"/>
    </xf>
    <xf numFmtId="0" fontId="3" fillId="2" borderId="1" xfId="0" applyFont="1" applyFill="1" applyBorder="1" applyAlignment="1" applyProtection="1">
      <alignment horizontal="left" vertical="center" wrapText="1"/>
      <protection hidden="1"/>
    </xf>
    <xf numFmtId="49" fontId="3" fillId="2" borderId="1" xfId="0" applyNumberFormat="1" applyFont="1" applyFill="1" applyBorder="1" applyAlignment="1" applyProtection="1">
      <alignment horizontal="center" vertical="center" wrapText="1"/>
      <protection hidden="1"/>
    </xf>
    <xf numFmtId="49" fontId="1" fillId="2" borderId="1" xfId="0" applyNumberFormat="1" applyFont="1" applyFill="1" applyBorder="1" applyAlignment="1" applyProtection="1">
      <alignment horizontal="center" vertical="center" wrapText="1"/>
      <protection hidden="1"/>
    </xf>
    <xf numFmtId="49" fontId="5" fillId="3" borderId="3" xfId="0" applyNumberFormat="1" applyFont="1" applyFill="1" applyBorder="1" applyAlignment="1" applyProtection="1">
      <alignment horizontal="center" vertical="center" wrapText="1"/>
      <protection hidden="1"/>
    </xf>
    <xf numFmtId="0" fontId="5" fillId="3" borderId="1" xfId="0" applyFont="1" applyFill="1" applyBorder="1" applyAlignment="1" applyProtection="1">
      <alignment horizontal="justify" vertical="center" wrapText="1"/>
      <protection hidden="1"/>
    </xf>
    <xf numFmtId="0" fontId="5" fillId="3" borderId="5" xfId="0" applyFont="1" applyFill="1" applyBorder="1" applyAlignment="1" applyProtection="1">
      <alignment horizontal="center" vertical="center"/>
      <protection hidden="1"/>
    </xf>
    <xf numFmtId="0" fontId="5" fillId="3" borderId="1" xfId="0" applyFont="1" applyFill="1" applyBorder="1" applyAlignment="1" applyProtection="1">
      <alignment horizontal="center" vertical="center"/>
      <protection locked="0"/>
    </xf>
    <xf numFmtId="49" fontId="1" fillId="2" borderId="1" xfId="0" applyNumberFormat="1" applyFont="1" applyFill="1" applyBorder="1" applyAlignment="1" applyProtection="1">
      <alignment horizontal="center" vertical="center"/>
      <protection hidden="1"/>
    </xf>
    <xf numFmtId="0" fontId="3" fillId="2" borderId="1" xfId="0" applyFont="1" applyFill="1" applyBorder="1" applyAlignment="1" applyProtection="1">
      <alignment horizontal="center"/>
      <protection hidden="1"/>
    </xf>
    <xf numFmtId="1" fontId="3" fillId="2" borderId="1" xfId="0" applyNumberFormat="1" applyFont="1" applyFill="1" applyBorder="1" applyAlignment="1" applyProtection="1">
      <alignment horizontal="center" vertical="center"/>
      <protection hidden="1"/>
    </xf>
    <xf numFmtId="49" fontId="1" fillId="2" borderId="1" xfId="0" applyNumberFormat="1" applyFont="1" applyFill="1" applyBorder="1" applyProtection="1">
      <protection hidden="1"/>
    </xf>
    <xf numFmtId="0" fontId="1" fillId="2" borderId="0" xfId="0" applyFont="1" applyFill="1" applyAlignment="1" applyProtection="1">
      <alignment horizontal="left" wrapText="1"/>
      <protection locked="0"/>
    </xf>
    <xf numFmtId="0" fontId="3" fillId="2" borderId="0" xfId="0" applyFont="1" applyFill="1" applyAlignment="1" applyProtection="1">
      <alignment horizontal="center" vertical="center" wrapText="1"/>
      <protection hidden="1"/>
    </xf>
    <xf numFmtId="0" fontId="1" fillId="2" borderId="0" xfId="0" quotePrefix="1" applyFont="1" applyFill="1" applyAlignment="1" applyProtection="1">
      <alignment horizontal="center" vertical="center" wrapText="1"/>
      <protection locked="0"/>
    </xf>
    <xf numFmtId="49" fontId="3" fillId="2" borderId="1" xfId="0" applyNumberFormat="1" applyFont="1" applyFill="1" applyBorder="1" applyAlignment="1" applyProtection="1">
      <alignment horizontal="center" vertical="center"/>
      <protection hidden="1"/>
    </xf>
    <xf numFmtId="0" fontId="3" fillId="2" borderId="2" xfId="0" applyFont="1" applyFill="1" applyBorder="1" applyAlignment="1" applyProtection="1">
      <alignment horizontal="center" vertical="center"/>
      <protection hidden="1"/>
    </xf>
    <xf numFmtId="0" fontId="3" fillId="2" borderId="6" xfId="0" applyFont="1" applyFill="1" applyBorder="1" applyAlignment="1" applyProtection="1">
      <alignment horizontal="center" vertical="center"/>
      <protection hidden="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 xfId="0" applyFont="1" applyBorder="1" applyAlignment="1">
      <alignment horizontal="center" vertical="center" wrapText="1"/>
    </xf>
    <xf numFmtId="0" fontId="1" fillId="2" borderId="0" xfId="0" applyFont="1" applyFill="1" applyAlignment="1" applyProtection="1">
      <alignment horizontal="left" vertical="center" wrapText="1"/>
      <protection locked="0"/>
    </xf>
    <xf numFmtId="0" fontId="1" fillId="2" borderId="0" xfId="0" applyFont="1" applyFill="1" applyAlignment="1" applyProtection="1">
      <alignment horizontal="center"/>
      <protection hidden="1"/>
    </xf>
    <xf numFmtId="0" fontId="2" fillId="2" borderId="0" xfId="0" applyFont="1" applyFill="1" applyAlignment="1" applyProtection="1">
      <alignment horizontal="center" vertical="center"/>
      <protection hidden="1"/>
    </xf>
    <xf numFmtId="0" fontId="3" fillId="2" borderId="0" xfId="0" applyFont="1" applyFill="1" applyAlignment="1" applyProtection="1">
      <alignment horizontal="center"/>
      <protection hidden="1"/>
    </xf>
    <xf numFmtId="0" fontId="1" fillId="2" borderId="0" xfId="0" applyFont="1" applyFill="1" applyAlignment="1" applyProtection="1">
      <alignment horizontal="center" vertical="center"/>
      <protection hidden="1"/>
    </xf>
    <xf numFmtId="0" fontId="3" fillId="2" borderId="0" xfId="0" applyFont="1" applyFill="1" applyAlignment="1" applyProtection="1">
      <alignment horizontal="center" vertical="center"/>
      <protection hidden="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6"/>
  <sheetViews>
    <sheetView tabSelected="1" topLeftCell="A76" workbookViewId="0">
      <selection activeCell="L11" sqref="L11"/>
    </sheetView>
  </sheetViews>
  <sheetFormatPr defaultRowHeight="15" x14ac:dyDescent="0.25"/>
  <cols>
    <col min="2" max="2" width="57.85546875" customWidth="1"/>
  </cols>
  <sheetData>
    <row r="1" spans="1:6" ht="22.5" customHeight="1" x14ac:dyDescent="0.25">
      <c r="A1" s="52" t="s">
        <v>0</v>
      </c>
      <c r="B1" s="52"/>
      <c r="C1" s="53" t="s">
        <v>1</v>
      </c>
      <c r="D1" s="53"/>
      <c r="E1" s="53"/>
      <c r="F1" s="53"/>
    </row>
    <row r="2" spans="1:6" ht="18" customHeight="1" x14ac:dyDescent="0.25">
      <c r="A2" s="54" t="s">
        <v>144</v>
      </c>
      <c r="B2" s="54"/>
      <c r="C2" s="1"/>
      <c r="D2" s="1"/>
      <c r="E2" s="1"/>
      <c r="F2" s="1"/>
    </row>
    <row r="3" spans="1:6" x14ac:dyDescent="0.25">
      <c r="A3" s="55" t="s">
        <v>2</v>
      </c>
      <c r="B3" s="55"/>
      <c r="C3" s="2"/>
      <c r="D3" s="2"/>
      <c r="E3" s="2"/>
      <c r="F3" s="2"/>
    </row>
    <row r="4" spans="1:6" x14ac:dyDescent="0.25">
      <c r="A4" s="3"/>
      <c r="B4" s="4"/>
      <c r="C4" s="2"/>
      <c r="D4" s="2"/>
      <c r="E4" s="2"/>
      <c r="F4" s="2"/>
    </row>
    <row r="5" spans="1:6" ht="32.25" customHeight="1" x14ac:dyDescent="0.25">
      <c r="A5" s="5"/>
      <c r="B5" s="42" t="s">
        <v>3</v>
      </c>
      <c r="C5" s="56"/>
      <c r="D5" s="56"/>
      <c r="E5" s="56"/>
      <c r="F5" s="56"/>
    </row>
    <row r="6" spans="1:6" x14ac:dyDescent="0.25">
      <c r="A6" s="5"/>
      <c r="B6" s="6"/>
      <c r="C6" s="7"/>
      <c r="D6" s="7"/>
      <c r="E6" s="7"/>
      <c r="F6" s="7"/>
    </row>
    <row r="7" spans="1:6" x14ac:dyDescent="0.25">
      <c r="A7" s="43" t="s">
        <v>4</v>
      </c>
      <c r="B7" s="43"/>
      <c r="C7" s="43"/>
      <c r="D7" s="43"/>
      <c r="E7" s="43"/>
      <c r="F7" s="43"/>
    </row>
    <row r="8" spans="1:6" x14ac:dyDescent="0.25">
      <c r="A8" s="43" t="s">
        <v>5</v>
      </c>
      <c r="B8" s="43"/>
      <c r="C8" s="43"/>
      <c r="D8" s="43"/>
      <c r="E8" s="43"/>
      <c r="F8" s="43"/>
    </row>
    <row r="9" spans="1:6" x14ac:dyDescent="0.25">
      <c r="A9" s="5"/>
      <c r="B9" s="8"/>
      <c r="C9" s="2"/>
      <c r="D9" s="2"/>
      <c r="E9" s="2"/>
      <c r="F9" s="2"/>
    </row>
    <row r="10" spans="1:6" ht="15.75" x14ac:dyDescent="0.25">
      <c r="A10" s="44" t="s">
        <v>6</v>
      </c>
      <c r="B10" s="45" t="s">
        <v>7</v>
      </c>
      <c r="C10" s="47" t="s">
        <v>8</v>
      </c>
      <c r="D10" s="48"/>
      <c r="E10" s="49"/>
      <c r="F10" s="50" t="s">
        <v>9</v>
      </c>
    </row>
    <row r="11" spans="1:6" ht="110.25" x14ac:dyDescent="0.25">
      <c r="A11" s="44"/>
      <c r="B11" s="46"/>
      <c r="C11" s="9" t="s">
        <v>10</v>
      </c>
      <c r="D11" s="10" t="s">
        <v>11</v>
      </c>
      <c r="E11" s="11" t="s">
        <v>12</v>
      </c>
      <c r="F11" s="50"/>
    </row>
    <row r="12" spans="1:6" x14ac:dyDescent="0.25">
      <c r="A12" s="12" t="s">
        <v>13</v>
      </c>
      <c r="B12" s="13" t="s">
        <v>14</v>
      </c>
      <c r="C12" s="14">
        <f>C13+C20+C27+C49+C52</f>
        <v>30</v>
      </c>
      <c r="D12" s="14">
        <f t="shared" ref="D12:F12" si="0">D13+D20+D27+D49+D52</f>
        <v>0</v>
      </c>
      <c r="E12" s="14">
        <f t="shared" si="0"/>
        <v>0</v>
      </c>
      <c r="F12" s="14">
        <f t="shared" si="0"/>
        <v>0</v>
      </c>
    </row>
    <row r="13" spans="1:6" x14ac:dyDescent="0.25">
      <c r="A13" s="15">
        <v>1</v>
      </c>
      <c r="B13" s="13" t="s">
        <v>15</v>
      </c>
      <c r="C13" s="14">
        <f>SUM(C14:C19)</f>
        <v>6</v>
      </c>
      <c r="D13" s="14">
        <f t="shared" ref="D13:F13" si="1">SUM(D14:D19)</f>
        <v>0</v>
      </c>
      <c r="E13" s="14">
        <f t="shared" si="1"/>
        <v>0</v>
      </c>
      <c r="F13" s="14">
        <f t="shared" si="1"/>
        <v>0</v>
      </c>
    </row>
    <row r="14" spans="1:6" ht="81.75" customHeight="1" x14ac:dyDescent="0.25">
      <c r="A14" s="16" t="s">
        <v>16</v>
      </c>
      <c r="B14" s="17" t="s">
        <v>17</v>
      </c>
      <c r="C14" s="18">
        <v>1</v>
      </c>
      <c r="D14" s="19"/>
      <c r="E14" s="19"/>
      <c r="F14" s="19"/>
    </row>
    <row r="15" spans="1:6" ht="132.75" customHeight="1" x14ac:dyDescent="0.25">
      <c r="A15" s="16" t="s">
        <v>18</v>
      </c>
      <c r="B15" s="17" t="s">
        <v>19</v>
      </c>
      <c r="C15" s="18">
        <v>1</v>
      </c>
      <c r="D15" s="19"/>
      <c r="E15" s="19"/>
      <c r="F15" s="19"/>
    </row>
    <row r="16" spans="1:6" ht="101.25" customHeight="1" x14ac:dyDescent="0.25">
      <c r="A16" s="16" t="s">
        <v>20</v>
      </c>
      <c r="B16" s="17" t="s">
        <v>21</v>
      </c>
      <c r="C16" s="18">
        <v>1</v>
      </c>
      <c r="D16" s="19"/>
      <c r="E16" s="19"/>
      <c r="F16" s="19"/>
    </row>
    <row r="17" spans="1:6" ht="60" customHeight="1" x14ac:dyDescent="0.25">
      <c r="A17" s="16" t="s">
        <v>22</v>
      </c>
      <c r="B17" s="17" t="s">
        <v>23</v>
      </c>
      <c r="C17" s="18">
        <v>1</v>
      </c>
      <c r="D17" s="19"/>
      <c r="E17" s="19"/>
      <c r="F17" s="19"/>
    </row>
    <row r="18" spans="1:6" ht="75.75" customHeight="1" x14ac:dyDescent="0.25">
      <c r="A18" s="16" t="s">
        <v>24</v>
      </c>
      <c r="B18" s="17" t="s">
        <v>25</v>
      </c>
      <c r="C18" s="18">
        <v>1</v>
      </c>
      <c r="D18" s="19"/>
      <c r="E18" s="19"/>
      <c r="F18" s="19"/>
    </row>
    <row r="19" spans="1:6" ht="78.75" customHeight="1" x14ac:dyDescent="0.25">
      <c r="A19" s="16" t="s">
        <v>26</v>
      </c>
      <c r="B19" s="20" t="s">
        <v>27</v>
      </c>
      <c r="C19" s="18">
        <v>1</v>
      </c>
      <c r="D19" s="19"/>
      <c r="E19" s="19"/>
      <c r="F19" s="19"/>
    </row>
    <row r="20" spans="1:6" ht="36" customHeight="1" x14ac:dyDescent="0.25">
      <c r="A20" s="15">
        <v>2</v>
      </c>
      <c r="B20" s="21" t="s">
        <v>28</v>
      </c>
      <c r="C20" s="22">
        <f>SUM(C21:C26)</f>
        <v>6</v>
      </c>
      <c r="D20" s="22">
        <f t="shared" ref="D20:F20" si="2">SUM(D21:D26)</f>
        <v>0</v>
      </c>
      <c r="E20" s="22">
        <f t="shared" si="2"/>
        <v>0</v>
      </c>
      <c r="F20" s="22">
        <f t="shared" si="2"/>
        <v>0</v>
      </c>
    </row>
    <row r="21" spans="1:6" ht="98.25" customHeight="1" x14ac:dyDescent="0.25">
      <c r="A21" s="16" t="s">
        <v>29</v>
      </c>
      <c r="B21" s="17" t="s">
        <v>30</v>
      </c>
      <c r="C21" s="23">
        <v>1</v>
      </c>
      <c r="D21" s="19"/>
      <c r="E21" s="19"/>
      <c r="F21" s="19"/>
    </row>
    <row r="22" spans="1:6" ht="142.5" customHeight="1" x14ac:dyDescent="0.25">
      <c r="A22" s="16" t="s">
        <v>31</v>
      </c>
      <c r="B22" s="17" t="s">
        <v>32</v>
      </c>
      <c r="C22" s="23">
        <v>1</v>
      </c>
      <c r="D22" s="19"/>
      <c r="E22" s="19"/>
      <c r="F22" s="19"/>
    </row>
    <row r="23" spans="1:6" ht="102.75" customHeight="1" x14ac:dyDescent="0.25">
      <c r="A23" s="16" t="s">
        <v>33</v>
      </c>
      <c r="B23" s="17" t="s">
        <v>34</v>
      </c>
      <c r="C23" s="23">
        <v>1</v>
      </c>
      <c r="D23" s="19"/>
      <c r="E23" s="19"/>
      <c r="F23" s="19"/>
    </row>
    <row r="24" spans="1:6" ht="126" customHeight="1" x14ac:dyDescent="0.25">
      <c r="A24" s="16" t="s">
        <v>35</v>
      </c>
      <c r="B24" s="17" t="s">
        <v>36</v>
      </c>
      <c r="C24" s="23">
        <v>1</v>
      </c>
      <c r="D24" s="19"/>
      <c r="E24" s="19"/>
      <c r="F24" s="19"/>
    </row>
    <row r="25" spans="1:6" ht="52.5" customHeight="1" x14ac:dyDescent="0.25">
      <c r="A25" s="16" t="s">
        <v>37</v>
      </c>
      <c r="B25" s="17" t="s">
        <v>38</v>
      </c>
      <c r="C25" s="23">
        <v>1</v>
      </c>
      <c r="D25" s="19"/>
      <c r="E25" s="19"/>
      <c r="F25" s="19"/>
    </row>
    <row r="26" spans="1:6" ht="76.5" customHeight="1" x14ac:dyDescent="0.25">
      <c r="A26" s="16" t="s">
        <v>39</v>
      </c>
      <c r="B26" s="17" t="s">
        <v>40</v>
      </c>
      <c r="C26" s="23">
        <v>1</v>
      </c>
      <c r="D26" s="19"/>
      <c r="E26" s="19"/>
      <c r="F26" s="19"/>
    </row>
    <row r="27" spans="1:6" ht="100.5" customHeight="1" x14ac:dyDescent="0.25">
      <c r="A27" s="15">
        <v>3</v>
      </c>
      <c r="B27" s="21" t="s">
        <v>41</v>
      </c>
      <c r="C27" s="24">
        <f>C28+C34+C37+C40+C44</f>
        <v>12</v>
      </c>
      <c r="D27" s="24">
        <f t="shared" ref="D27:F27" si="3">D28+D34+D37+D40+D44</f>
        <v>0</v>
      </c>
      <c r="E27" s="24">
        <f t="shared" si="3"/>
        <v>0</v>
      </c>
      <c r="F27" s="24">
        <f t="shared" si="3"/>
        <v>0</v>
      </c>
    </row>
    <row r="28" spans="1:6" ht="39" customHeight="1" x14ac:dyDescent="0.25">
      <c r="A28" s="16" t="s">
        <v>42</v>
      </c>
      <c r="B28" s="17" t="s">
        <v>43</v>
      </c>
      <c r="C28" s="23">
        <f>SUM(C29:C33)</f>
        <v>5</v>
      </c>
      <c r="D28" s="23">
        <f t="shared" ref="D28:F28" si="4">SUM(D29:D33)</f>
        <v>0</v>
      </c>
      <c r="E28" s="23">
        <f t="shared" si="4"/>
        <v>0</v>
      </c>
      <c r="F28" s="23">
        <f t="shared" si="4"/>
        <v>0</v>
      </c>
    </row>
    <row r="29" spans="1:6" ht="79.5" customHeight="1" x14ac:dyDescent="0.25">
      <c r="A29" s="16" t="s">
        <v>44</v>
      </c>
      <c r="B29" s="17" t="s">
        <v>45</v>
      </c>
      <c r="C29" s="23">
        <v>1</v>
      </c>
      <c r="D29" s="19"/>
      <c r="E29" s="19"/>
      <c r="F29" s="19"/>
    </row>
    <row r="30" spans="1:6" ht="52.5" customHeight="1" x14ac:dyDescent="0.25">
      <c r="A30" s="16" t="s">
        <v>46</v>
      </c>
      <c r="B30" s="17" t="s">
        <v>47</v>
      </c>
      <c r="C30" s="23">
        <v>1</v>
      </c>
      <c r="D30" s="19"/>
      <c r="E30" s="19"/>
      <c r="F30" s="19"/>
    </row>
    <row r="31" spans="1:6" ht="84.75" customHeight="1" x14ac:dyDescent="0.25">
      <c r="A31" s="16" t="s">
        <v>48</v>
      </c>
      <c r="B31" s="17" t="s">
        <v>49</v>
      </c>
      <c r="C31" s="23">
        <v>1</v>
      </c>
      <c r="D31" s="19"/>
      <c r="E31" s="19"/>
      <c r="F31" s="19"/>
    </row>
    <row r="32" spans="1:6" ht="78.75" customHeight="1" x14ac:dyDescent="0.25">
      <c r="A32" s="16" t="s">
        <v>50</v>
      </c>
      <c r="B32" s="17" t="s">
        <v>51</v>
      </c>
      <c r="C32" s="23">
        <v>1</v>
      </c>
      <c r="D32" s="19"/>
      <c r="E32" s="19"/>
      <c r="F32" s="19"/>
    </row>
    <row r="33" spans="1:6" ht="55.5" customHeight="1" x14ac:dyDescent="0.25">
      <c r="A33" s="16" t="s">
        <v>52</v>
      </c>
      <c r="B33" s="17" t="s">
        <v>53</v>
      </c>
      <c r="C33" s="23">
        <v>1</v>
      </c>
      <c r="D33" s="19"/>
      <c r="E33" s="19"/>
      <c r="F33" s="19"/>
    </row>
    <row r="34" spans="1:6" ht="34.5" customHeight="1" x14ac:dyDescent="0.25">
      <c r="A34" s="16" t="s">
        <v>54</v>
      </c>
      <c r="B34" s="17" t="s">
        <v>55</v>
      </c>
      <c r="C34" s="23">
        <f>C35+C36</f>
        <v>1</v>
      </c>
      <c r="D34" s="23">
        <f t="shared" ref="D34:F34" si="5">D35+D36</f>
        <v>0</v>
      </c>
      <c r="E34" s="23">
        <f t="shared" si="5"/>
        <v>0</v>
      </c>
      <c r="F34" s="23">
        <f t="shared" si="5"/>
        <v>0</v>
      </c>
    </row>
    <row r="35" spans="1:6" ht="73.5" customHeight="1" x14ac:dyDescent="0.25">
      <c r="A35" s="16" t="s">
        <v>56</v>
      </c>
      <c r="B35" s="17" t="s">
        <v>57</v>
      </c>
      <c r="C35" s="23">
        <v>0.5</v>
      </c>
      <c r="D35" s="19"/>
      <c r="E35" s="19"/>
      <c r="F35" s="19"/>
    </row>
    <row r="36" spans="1:6" ht="45.75" customHeight="1" x14ac:dyDescent="0.25">
      <c r="A36" s="16" t="s">
        <v>58</v>
      </c>
      <c r="B36" s="17" t="s">
        <v>59</v>
      </c>
      <c r="C36" s="23">
        <v>0.5</v>
      </c>
      <c r="D36" s="19"/>
      <c r="E36" s="19"/>
      <c r="F36" s="19"/>
    </row>
    <row r="37" spans="1:6" ht="45" customHeight="1" x14ac:dyDescent="0.25">
      <c r="A37" s="16" t="s">
        <v>60</v>
      </c>
      <c r="B37" s="17" t="s">
        <v>61</v>
      </c>
      <c r="C37" s="23">
        <f>C38+C39</f>
        <v>1</v>
      </c>
      <c r="D37" s="23">
        <f t="shared" ref="D37:F37" si="6">D38+D39</f>
        <v>0</v>
      </c>
      <c r="E37" s="23">
        <f t="shared" si="6"/>
        <v>0</v>
      </c>
      <c r="F37" s="23">
        <f t="shared" si="6"/>
        <v>0</v>
      </c>
    </row>
    <row r="38" spans="1:6" ht="68.25" customHeight="1" x14ac:dyDescent="0.25">
      <c r="A38" s="16" t="s">
        <v>62</v>
      </c>
      <c r="B38" s="17" t="s">
        <v>63</v>
      </c>
      <c r="C38" s="23">
        <v>0.5</v>
      </c>
      <c r="D38" s="19"/>
      <c r="E38" s="19"/>
      <c r="F38" s="19"/>
    </row>
    <row r="39" spans="1:6" ht="63" customHeight="1" x14ac:dyDescent="0.25">
      <c r="A39" s="16" t="s">
        <v>64</v>
      </c>
      <c r="B39" s="17" t="s">
        <v>65</v>
      </c>
      <c r="C39" s="23">
        <v>0.5</v>
      </c>
      <c r="D39" s="19"/>
      <c r="E39" s="19"/>
      <c r="F39" s="19"/>
    </row>
    <row r="40" spans="1:6" ht="36.75" customHeight="1" x14ac:dyDescent="0.25">
      <c r="A40" s="16" t="s">
        <v>66</v>
      </c>
      <c r="B40" s="17" t="s">
        <v>67</v>
      </c>
      <c r="C40" s="23">
        <f>SUM(C41:C43)</f>
        <v>3</v>
      </c>
      <c r="D40" s="23">
        <f t="shared" ref="D40:F40" si="7">SUM(D41:D43)</f>
        <v>0</v>
      </c>
      <c r="E40" s="23">
        <f t="shared" si="7"/>
        <v>0</v>
      </c>
      <c r="F40" s="23">
        <f t="shared" si="7"/>
        <v>0</v>
      </c>
    </row>
    <row r="41" spans="1:6" ht="75.75" customHeight="1" x14ac:dyDescent="0.25">
      <c r="A41" s="16" t="s">
        <v>68</v>
      </c>
      <c r="B41" s="17" t="s">
        <v>69</v>
      </c>
      <c r="C41" s="23">
        <v>1</v>
      </c>
      <c r="D41" s="19"/>
      <c r="E41" s="19"/>
      <c r="F41" s="19"/>
    </row>
    <row r="42" spans="1:6" ht="62.25" customHeight="1" x14ac:dyDescent="0.25">
      <c r="A42" s="16" t="s">
        <v>70</v>
      </c>
      <c r="B42" s="17" t="s">
        <v>71</v>
      </c>
      <c r="C42" s="23">
        <v>1</v>
      </c>
      <c r="D42" s="19"/>
      <c r="E42" s="19"/>
      <c r="F42" s="19"/>
    </row>
    <row r="43" spans="1:6" ht="63.75" customHeight="1" x14ac:dyDescent="0.25">
      <c r="A43" s="16" t="s">
        <v>72</v>
      </c>
      <c r="B43" s="17" t="s">
        <v>73</v>
      </c>
      <c r="C43" s="23">
        <v>1</v>
      </c>
      <c r="D43" s="19"/>
      <c r="E43" s="19"/>
      <c r="F43" s="19"/>
    </row>
    <row r="44" spans="1:6" ht="51" customHeight="1" x14ac:dyDescent="0.25">
      <c r="A44" s="16" t="s">
        <v>74</v>
      </c>
      <c r="B44" s="17" t="s">
        <v>75</v>
      </c>
      <c r="C44" s="23">
        <f>SUM(C45:C48)</f>
        <v>2</v>
      </c>
      <c r="D44" s="23">
        <f t="shared" ref="D44:F44" si="8">SUM(D45:D48)</f>
        <v>0</v>
      </c>
      <c r="E44" s="23">
        <f t="shared" si="8"/>
        <v>0</v>
      </c>
      <c r="F44" s="23">
        <f t="shared" si="8"/>
        <v>0</v>
      </c>
    </row>
    <row r="45" spans="1:6" ht="98.25" customHeight="1" x14ac:dyDescent="0.25">
      <c r="A45" s="16" t="s">
        <v>76</v>
      </c>
      <c r="B45" s="17" t="s">
        <v>77</v>
      </c>
      <c r="C45" s="23">
        <v>0.5</v>
      </c>
      <c r="D45" s="19"/>
      <c r="E45" s="19"/>
      <c r="F45" s="19"/>
    </row>
    <row r="46" spans="1:6" ht="74.25" customHeight="1" x14ac:dyDescent="0.25">
      <c r="A46" s="16" t="s">
        <v>78</v>
      </c>
      <c r="B46" s="17" t="s">
        <v>79</v>
      </c>
      <c r="C46" s="23">
        <v>0.5</v>
      </c>
      <c r="D46" s="19"/>
      <c r="E46" s="19"/>
      <c r="F46" s="19"/>
    </row>
    <row r="47" spans="1:6" ht="67.5" customHeight="1" x14ac:dyDescent="0.25">
      <c r="A47" s="16" t="s">
        <v>80</v>
      </c>
      <c r="B47" s="17" t="s">
        <v>81</v>
      </c>
      <c r="C47" s="23">
        <v>0.5</v>
      </c>
      <c r="D47" s="19"/>
      <c r="E47" s="19"/>
      <c r="F47" s="19"/>
    </row>
    <row r="48" spans="1:6" ht="64.5" customHeight="1" x14ac:dyDescent="0.25">
      <c r="A48" s="16" t="s">
        <v>82</v>
      </c>
      <c r="B48" s="17" t="s">
        <v>83</v>
      </c>
      <c r="C48" s="23">
        <v>0.5</v>
      </c>
      <c r="D48" s="19"/>
      <c r="E48" s="19"/>
      <c r="F48" s="19"/>
    </row>
    <row r="49" spans="1:6" ht="33" customHeight="1" x14ac:dyDescent="0.25">
      <c r="A49" s="15">
        <v>4</v>
      </c>
      <c r="B49" s="21" t="s">
        <v>84</v>
      </c>
      <c r="C49" s="24">
        <f>C50+C51</f>
        <v>2</v>
      </c>
      <c r="D49" s="24">
        <f t="shared" ref="D49:F49" si="9">D50+D51</f>
        <v>0</v>
      </c>
      <c r="E49" s="24">
        <f t="shared" si="9"/>
        <v>0</v>
      </c>
      <c r="F49" s="24">
        <f t="shared" si="9"/>
        <v>0</v>
      </c>
    </row>
    <row r="50" spans="1:6" ht="55.5" customHeight="1" x14ac:dyDescent="0.25">
      <c r="A50" s="16" t="s">
        <v>85</v>
      </c>
      <c r="B50" s="17" t="s">
        <v>86</v>
      </c>
      <c r="C50" s="23">
        <v>1</v>
      </c>
      <c r="D50" s="19"/>
      <c r="E50" s="19"/>
      <c r="F50" s="19"/>
    </row>
    <row r="51" spans="1:6" ht="81" customHeight="1" x14ac:dyDescent="0.25">
      <c r="A51" s="16" t="s">
        <v>87</v>
      </c>
      <c r="B51" s="17" t="s">
        <v>88</v>
      </c>
      <c r="C51" s="23">
        <v>1</v>
      </c>
      <c r="D51" s="19"/>
      <c r="E51" s="19"/>
      <c r="F51" s="19"/>
    </row>
    <row r="52" spans="1:6" ht="57.75" customHeight="1" x14ac:dyDescent="0.25">
      <c r="A52" s="15">
        <v>5</v>
      </c>
      <c r="B52" s="21" t="s">
        <v>89</v>
      </c>
      <c r="C52" s="24">
        <f>SUM(C53:C56)</f>
        <v>4</v>
      </c>
      <c r="D52" s="24">
        <f t="shared" ref="D52:F52" si="10">SUM(D53:D56)</f>
        <v>0</v>
      </c>
      <c r="E52" s="24">
        <f t="shared" si="10"/>
        <v>0</v>
      </c>
      <c r="F52" s="24">
        <f t="shared" si="10"/>
        <v>0</v>
      </c>
    </row>
    <row r="53" spans="1:6" ht="52.5" customHeight="1" x14ac:dyDescent="0.25">
      <c r="A53" s="16" t="s">
        <v>90</v>
      </c>
      <c r="B53" s="25" t="s">
        <v>91</v>
      </c>
      <c r="C53" s="23">
        <v>1</v>
      </c>
      <c r="D53" s="19"/>
      <c r="E53" s="19"/>
      <c r="F53" s="19"/>
    </row>
    <row r="54" spans="1:6" ht="54" customHeight="1" x14ac:dyDescent="0.25">
      <c r="A54" s="16" t="s">
        <v>92</v>
      </c>
      <c r="B54" s="25" t="s">
        <v>93</v>
      </c>
      <c r="C54" s="23">
        <v>1</v>
      </c>
      <c r="D54" s="19"/>
      <c r="E54" s="19"/>
      <c r="F54" s="19"/>
    </row>
    <row r="55" spans="1:6" ht="60.75" customHeight="1" x14ac:dyDescent="0.25">
      <c r="A55" s="16" t="s">
        <v>94</v>
      </c>
      <c r="B55" s="25" t="s">
        <v>95</v>
      </c>
      <c r="C55" s="23">
        <v>1</v>
      </c>
      <c r="D55" s="19"/>
      <c r="E55" s="19"/>
      <c r="F55" s="19"/>
    </row>
    <row r="56" spans="1:6" ht="51" customHeight="1" x14ac:dyDescent="0.25">
      <c r="A56" s="16" t="s">
        <v>96</v>
      </c>
      <c r="B56" s="26" t="s">
        <v>97</v>
      </c>
      <c r="C56" s="23">
        <v>1</v>
      </c>
      <c r="D56" s="19"/>
      <c r="E56" s="19"/>
      <c r="F56" s="19"/>
    </row>
    <row r="57" spans="1:6" ht="15.75" x14ac:dyDescent="0.25">
      <c r="A57" s="27"/>
      <c r="B57" s="28" t="s">
        <v>98</v>
      </c>
      <c r="C57" s="29">
        <f>C12</f>
        <v>30</v>
      </c>
      <c r="D57" s="29">
        <f t="shared" ref="D57:F57" si="11">D12</f>
        <v>0</v>
      </c>
      <c r="E57" s="29">
        <f t="shared" si="11"/>
        <v>0</v>
      </c>
      <c r="F57" s="29">
        <f t="shared" si="11"/>
        <v>0</v>
      </c>
    </row>
    <row r="58" spans="1:6" ht="40.5" customHeight="1" x14ac:dyDescent="0.25">
      <c r="A58" s="27" t="s">
        <v>99</v>
      </c>
      <c r="B58" s="30" t="s">
        <v>100</v>
      </c>
      <c r="C58" s="24">
        <v>70</v>
      </c>
      <c r="D58" s="18"/>
      <c r="E58" s="18"/>
      <c r="F58" s="18"/>
    </row>
    <row r="59" spans="1:6" ht="104.25" customHeight="1" x14ac:dyDescent="0.25">
      <c r="A59" s="31">
        <v>1</v>
      </c>
      <c r="B59" s="21" t="s">
        <v>101</v>
      </c>
      <c r="C59" s="24">
        <f>SUM(C60:C64)</f>
        <v>10</v>
      </c>
      <c r="D59" s="24">
        <f t="shared" ref="D59:E59" si="12">SUM(D60:D64)</f>
        <v>0</v>
      </c>
      <c r="E59" s="24">
        <f t="shared" si="12"/>
        <v>0</v>
      </c>
      <c r="F59" s="18"/>
    </row>
    <row r="60" spans="1:6" ht="64.5" customHeight="1" x14ac:dyDescent="0.25">
      <c r="A60" s="32" t="s">
        <v>16</v>
      </c>
      <c r="B60" s="17" t="s">
        <v>102</v>
      </c>
      <c r="C60" s="23">
        <v>2</v>
      </c>
      <c r="D60" s="19"/>
      <c r="E60" s="19"/>
      <c r="F60" s="19"/>
    </row>
    <row r="61" spans="1:6" ht="93.75" customHeight="1" x14ac:dyDescent="0.25">
      <c r="A61" s="32" t="s">
        <v>18</v>
      </c>
      <c r="B61" s="17" t="s">
        <v>103</v>
      </c>
      <c r="C61" s="23">
        <v>2</v>
      </c>
      <c r="D61" s="19"/>
      <c r="E61" s="19"/>
      <c r="F61" s="19"/>
    </row>
    <row r="62" spans="1:6" ht="74.25" customHeight="1" x14ac:dyDescent="0.25">
      <c r="A62" s="32" t="s">
        <v>20</v>
      </c>
      <c r="B62" s="17" t="s">
        <v>104</v>
      </c>
      <c r="C62" s="23">
        <v>2</v>
      </c>
      <c r="D62" s="19"/>
      <c r="E62" s="19"/>
      <c r="F62" s="19"/>
    </row>
    <row r="63" spans="1:6" ht="53.25" customHeight="1" x14ac:dyDescent="0.25">
      <c r="A63" s="32" t="s">
        <v>22</v>
      </c>
      <c r="B63" s="17" t="s">
        <v>105</v>
      </c>
      <c r="C63" s="23">
        <v>2</v>
      </c>
      <c r="D63" s="19"/>
      <c r="E63" s="19"/>
      <c r="F63" s="19"/>
    </row>
    <row r="64" spans="1:6" ht="62.25" customHeight="1" x14ac:dyDescent="0.25">
      <c r="A64" s="32" t="s">
        <v>24</v>
      </c>
      <c r="B64" s="17" t="s">
        <v>106</v>
      </c>
      <c r="C64" s="23">
        <v>2</v>
      </c>
      <c r="D64" s="19"/>
      <c r="E64" s="19"/>
      <c r="F64" s="19"/>
    </row>
    <row r="65" spans="1:6" ht="36" customHeight="1" x14ac:dyDescent="0.25">
      <c r="A65" s="31">
        <v>2</v>
      </c>
      <c r="B65" s="21" t="s">
        <v>107</v>
      </c>
      <c r="C65" s="24">
        <f>SUM(C66:C68)</f>
        <v>10</v>
      </c>
      <c r="D65" s="24">
        <f>SUM(D66:D68)</f>
        <v>0</v>
      </c>
      <c r="E65" s="24">
        <f>SUM(E66:E68)</f>
        <v>0</v>
      </c>
      <c r="F65" s="24">
        <f>SUM(F66:F68)</f>
        <v>0</v>
      </c>
    </row>
    <row r="66" spans="1:6" ht="67.5" customHeight="1" x14ac:dyDescent="0.25">
      <c r="A66" s="32" t="s">
        <v>29</v>
      </c>
      <c r="B66" s="17" t="s">
        <v>108</v>
      </c>
      <c r="C66" s="23">
        <v>3</v>
      </c>
      <c r="D66" s="19"/>
      <c r="E66" s="19"/>
      <c r="F66" s="19"/>
    </row>
    <row r="67" spans="1:6" ht="65.25" customHeight="1" x14ac:dyDescent="0.25">
      <c r="A67" s="32" t="s">
        <v>31</v>
      </c>
      <c r="B67" s="17" t="s">
        <v>109</v>
      </c>
      <c r="C67" s="23">
        <v>3</v>
      </c>
      <c r="D67" s="19"/>
      <c r="E67" s="19"/>
      <c r="F67" s="19"/>
    </row>
    <row r="68" spans="1:6" ht="78" customHeight="1" x14ac:dyDescent="0.25">
      <c r="A68" s="32" t="s">
        <v>33</v>
      </c>
      <c r="B68" s="17" t="s">
        <v>110</v>
      </c>
      <c r="C68" s="23">
        <v>4</v>
      </c>
      <c r="D68" s="19"/>
      <c r="E68" s="19"/>
      <c r="F68" s="19"/>
    </row>
    <row r="69" spans="1:6" ht="87" customHeight="1" x14ac:dyDescent="0.25">
      <c r="A69" s="31">
        <v>3</v>
      </c>
      <c r="B69" s="21" t="s">
        <v>111</v>
      </c>
      <c r="C69" s="14">
        <f>SUM(C70:C80)</f>
        <v>30</v>
      </c>
      <c r="D69" s="14">
        <f>SUM(D70:D80)</f>
        <v>0</v>
      </c>
      <c r="E69" s="14">
        <f>SUM(E70:E80)</f>
        <v>0</v>
      </c>
      <c r="F69" s="14">
        <f>SUM(F70:F80)</f>
        <v>0</v>
      </c>
    </row>
    <row r="70" spans="1:6" ht="78" customHeight="1" x14ac:dyDescent="0.25">
      <c r="A70" s="32" t="s">
        <v>42</v>
      </c>
      <c r="B70" s="17" t="s">
        <v>112</v>
      </c>
      <c r="C70" s="18">
        <v>4</v>
      </c>
      <c r="D70" s="19"/>
      <c r="E70" s="19"/>
      <c r="F70" s="19"/>
    </row>
    <row r="71" spans="1:6" ht="78" customHeight="1" x14ac:dyDescent="0.25">
      <c r="A71" s="33" t="s">
        <v>54</v>
      </c>
      <c r="B71" s="34" t="s">
        <v>113</v>
      </c>
      <c r="C71" s="35">
        <v>3</v>
      </c>
      <c r="D71" s="36"/>
      <c r="E71" s="36"/>
      <c r="F71" s="36"/>
    </row>
    <row r="72" spans="1:6" ht="66.75" customHeight="1" x14ac:dyDescent="0.25">
      <c r="A72" s="32" t="s">
        <v>60</v>
      </c>
      <c r="B72" s="34" t="s">
        <v>114</v>
      </c>
      <c r="C72" s="35">
        <v>3</v>
      </c>
      <c r="D72" s="36"/>
      <c r="E72" s="36"/>
      <c r="F72" s="36"/>
    </row>
    <row r="73" spans="1:6" ht="51.75" customHeight="1" x14ac:dyDescent="0.25">
      <c r="A73" s="33" t="s">
        <v>66</v>
      </c>
      <c r="B73" s="34" t="s">
        <v>115</v>
      </c>
      <c r="C73" s="35">
        <v>3</v>
      </c>
      <c r="D73" s="36"/>
      <c r="E73" s="36"/>
      <c r="F73" s="36"/>
    </row>
    <row r="74" spans="1:6" ht="63" customHeight="1" x14ac:dyDescent="0.25">
      <c r="A74" s="32" t="s">
        <v>74</v>
      </c>
      <c r="B74" s="34" t="s">
        <v>116</v>
      </c>
      <c r="C74" s="35">
        <v>3</v>
      </c>
      <c r="D74" s="36"/>
      <c r="E74" s="36"/>
      <c r="F74" s="36"/>
    </row>
    <row r="75" spans="1:6" ht="66" customHeight="1" x14ac:dyDescent="0.25">
      <c r="A75" s="33" t="s">
        <v>117</v>
      </c>
      <c r="B75" s="34" t="s">
        <v>118</v>
      </c>
      <c r="C75" s="35">
        <v>2</v>
      </c>
      <c r="D75" s="36"/>
      <c r="E75" s="36"/>
      <c r="F75" s="36"/>
    </row>
    <row r="76" spans="1:6" ht="135" customHeight="1" x14ac:dyDescent="0.25">
      <c r="A76" s="32" t="s">
        <v>119</v>
      </c>
      <c r="B76" s="34" t="s">
        <v>120</v>
      </c>
      <c r="C76" s="35">
        <v>3</v>
      </c>
      <c r="D76" s="36"/>
      <c r="E76" s="36"/>
      <c r="F76" s="36"/>
    </row>
    <row r="77" spans="1:6" ht="95.25" customHeight="1" x14ac:dyDescent="0.25">
      <c r="A77" s="33" t="s">
        <v>121</v>
      </c>
      <c r="B77" s="34" t="s">
        <v>122</v>
      </c>
      <c r="C77" s="35">
        <v>2</v>
      </c>
      <c r="D77" s="36"/>
      <c r="E77" s="36"/>
      <c r="F77" s="36"/>
    </row>
    <row r="78" spans="1:6" ht="71.25" customHeight="1" x14ac:dyDescent="0.25">
      <c r="A78" s="32" t="s">
        <v>123</v>
      </c>
      <c r="B78" s="34" t="s">
        <v>124</v>
      </c>
      <c r="C78" s="35">
        <v>3</v>
      </c>
      <c r="D78" s="36"/>
      <c r="E78" s="36"/>
      <c r="F78" s="36"/>
    </row>
    <row r="79" spans="1:6" ht="60.75" customHeight="1" x14ac:dyDescent="0.25">
      <c r="A79" s="33" t="s">
        <v>125</v>
      </c>
      <c r="B79" s="34" t="s">
        <v>126</v>
      </c>
      <c r="C79" s="35">
        <v>2</v>
      </c>
      <c r="D79" s="36"/>
      <c r="E79" s="36"/>
      <c r="F79" s="36"/>
    </row>
    <row r="80" spans="1:6" ht="66.75" customHeight="1" x14ac:dyDescent="0.25">
      <c r="A80" s="32" t="s">
        <v>127</v>
      </c>
      <c r="B80" s="34" t="s">
        <v>128</v>
      </c>
      <c r="C80" s="35">
        <v>2</v>
      </c>
      <c r="D80" s="36"/>
      <c r="E80" s="36"/>
      <c r="F80" s="36"/>
    </row>
    <row r="81" spans="1:6" ht="60" customHeight="1" x14ac:dyDescent="0.25">
      <c r="A81" s="31">
        <v>4</v>
      </c>
      <c r="B81" s="21" t="s">
        <v>129</v>
      </c>
      <c r="C81" s="14">
        <f>SUM(C82:C84)</f>
        <v>10</v>
      </c>
      <c r="D81" s="14">
        <f t="shared" ref="D81:F81" si="13">SUM(D82:D84)</f>
        <v>0</v>
      </c>
      <c r="E81" s="14">
        <f t="shared" si="13"/>
        <v>0</v>
      </c>
      <c r="F81" s="14">
        <f t="shared" si="13"/>
        <v>0</v>
      </c>
    </row>
    <row r="82" spans="1:6" ht="44.25" customHeight="1" x14ac:dyDescent="0.25">
      <c r="A82" s="32" t="s">
        <v>85</v>
      </c>
      <c r="B82" s="17" t="s">
        <v>130</v>
      </c>
      <c r="C82" s="18">
        <v>3</v>
      </c>
      <c r="D82" s="19"/>
      <c r="E82" s="19"/>
      <c r="F82" s="19"/>
    </row>
    <row r="83" spans="1:6" ht="48" customHeight="1" x14ac:dyDescent="0.25">
      <c r="A83" s="32" t="s">
        <v>87</v>
      </c>
      <c r="B83" s="17" t="s">
        <v>131</v>
      </c>
      <c r="C83" s="18">
        <v>3</v>
      </c>
      <c r="D83" s="19"/>
      <c r="E83" s="19"/>
      <c r="F83" s="19"/>
    </row>
    <row r="84" spans="1:6" ht="41.25" customHeight="1" x14ac:dyDescent="0.25">
      <c r="A84" s="32" t="s">
        <v>132</v>
      </c>
      <c r="B84" s="17" t="s">
        <v>133</v>
      </c>
      <c r="C84" s="18">
        <v>4</v>
      </c>
      <c r="D84" s="19"/>
      <c r="E84" s="19"/>
      <c r="F84" s="19"/>
    </row>
    <row r="85" spans="1:6" ht="61.5" customHeight="1" x14ac:dyDescent="0.25">
      <c r="A85" s="31">
        <v>5</v>
      </c>
      <c r="B85" s="21" t="s">
        <v>134</v>
      </c>
      <c r="C85" s="14">
        <f>SUM(C86:C89)</f>
        <v>10</v>
      </c>
      <c r="D85" s="14">
        <f t="shared" ref="D85:F85" si="14">SUM(D86:D89)</f>
        <v>0</v>
      </c>
      <c r="E85" s="14">
        <f t="shared" si="14"/>
        <v>0</v>
      </c>
      <c r="F85" s="14">
        <f t="shared" si="14"/>
        <v>0</v>
      </c>
    </row>
    <row r="86" spans="1:6" ht="42" customHeight="1" x14ac:dyDescent="0.25">
      <c r="A86" s="32" t="s">
        <v>90</v>
      </c>
      <c r="B86" s="17" t="s">
        <v>135</v>
      </c>
      <c r="C86" s="18">
        <v>2.5</v>
      </c>
      <c r="D86" s="19"/>
      <c r="E86" s="19"/>
      <c r="F86" s="19"/>
    </row>
    <row r="87" spans="1:6" ht="45" customHeight="1" x14ac:dyDescent="0.25">
      <c r="A87" s="32" t="s">
        <v>92</v>
      </c>
      <c r="B87" s="17" t="s">
        <v>136</v>
      </c>
      <c r="C87" s="18">
        <v>2.5</v>
      </c>
      <c r="D87" s="19"/>
      <c r="E87" s="19"/>
      <c r="F87" s="19"/>
    </row>
    <row r="88" spans="1:6" ht="21" customHeight="1" x14ac:dyDescent="0.25">
      <c r="A88" s="32" t="s">
        <v>94</v>
      </c>
      <c r="B88" s="17" t="s">
        <v>137</v>
      </c>
      <c r="C88" s="18">
        <v>2.5</v>
      </c>
      <c r="D88" s="19"/>
      <c r="E88" s="19"/>
      <c r="F88" s="19"/>
    </row>
    <row r="89" spans="1:6" ht="118.5" customHeight="1" x14ac:dyDescent="0.25">
      <c r="A89" s="32" t="s">
        <v>96</v>
      </c>
      <c r="B89" s="17" t="s">
        <v>138</v>
      </c>
      <c r="C89" s="18">
        <v>2.5</v>
      </c>
      <c r="D89" s="19"/>
      <c r="E89" s="19"/>
      <c r="F89" s="19"/>
    </row>
    <row r="90" spans="1:6" x14ac:dyDescent="0.25">
      <c r="A90" s="37"/>
      <c r="B90" s="38" t="s">
        <v>139</v>
      </c>
      <c r="C90" s="39">
        <f>C59+C65+C69+C81+C85</f>
        <v>70</v>
      </c>
      <c r="D90" s="39">
        <f t="shared" ref="D90:F90" si="15">D59+D65+D69+D81+D85</f>
        <v>0</v>
      </c>
      <c r="E90" s="39">
        <f t="shared" si="15"/>
        <v>0</v>
      </c>
      <c r="F90" s="39">
        <f t="shared" si="15"/>
        <v>0</v>
      </c>
    </row>
    <row r="91" spans="1:6" x14ac:dyDescent="0.25">
      <c r="A91" s="40"/>
      <c r="B91" s="38" t="s">
        <v>140</v>
      </c>
      <c r="C91" s="39">
        <f>C57+C90</f>
        <v>100</v>
      </c>
      <c r="D91" s="39">
        <f>D57+D90</f>
        <v>0</v>
      </c>
      <c r="E91" s="39">
        <f>E57+E90</f>
        <v>0</v>
      </c>
      <c r="F91" s="39">
        <f>F57+F90</f>
        <v>0</v>
      </c>
    </row>
    <row r="92" spans="1:6" x14ac:dyDescent="0.25">
      <c r="A92" s="5"/>
      <c r="B92" s="8"/>
      <c r="C92" s="2"/>
      <c r="D92" s="2"/>
      <c r="E92" s="2"/>
      <c r="F92" s="2"/>
    </row>
    <row r="93" spans="1:6" x14ac:dyDescent="0.25">
      <c r="A93" s="5"/>
      <c r="B93" s="51" t="s">
        <v>141</v>
      </c>
      <c r="C93" s="51"/>
      <c r="D93" s="51"/>
      <c r="E93" s="51"/>
      <c r="F93" s="51"/>
    </row>
    <row r="94" spans="1:6" x14ac:dyDescent="0.25">
      <c r="A94" s="5"/>
      <c r="B94" s="41" t="s">
        <v>142</v>
      </c>
      <c r="C94" s="41"/>
      <c r="D94" s="41"/>
      <c r="E94" s="41"/>
      <c r="F94" s="41"/>
    </row>
    <row r="95" spans="1:6" x14ac:dyDescent="0.25">
      <c r="A95" s="5"/>
      <c r="B95" s="8"/>
      <c r="C95" s="2"/>
      <c r="D95" s="2"/>
      <c r="E95" s="2"/>
      <c r="F95" s="2"/>
    </row>
    <row r="96" spans="1:6" x14ac:dyDescent="0.25">
      <c r="A96" s="5"/>
      <c r="B96" s="8"/>
      <c r="C96" s="42" t="s">
        <v>143</v>
      </c>
      <c r="D96" s="42"/>
      <c r="E96" s="42"/>
      <c r="F96" s="42"/>
    </row>
  </sheetData>
  <mergeCells count="14">
    <mergeCell ref="A7:F7"/>
    <mergeCell ref="A1:B1"/>
    <mergeCell ref="C1:F1"/>
    <mergeCell ref="A2:B2"/>
    <mergeCell ref="A3:B3"/>
    <mergeCell ref="B5:F5"/>
    <mergeCell ref="B94:F94"/>
    <mergeCell ref="C96:F96"/>
    <mergeCell ref="A8:F8"/>
    <mergeCell ref="A10:A11"/>
    <mergeCell ref="B10:B11"/>
    <mergeCell ref="C10:E10"/>
    <mergeCell ref="F10:F11"/>
    <mergeCell ref="B93:F9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2025-11-13T02:50:38Z</dcterms:created>
  <dcterms:modified xsi:type="dcterms:W3CDTF">2025-11-13T08:40:30Z</dcterms:modified>
</cp:coreProperties>
</file>